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Уточнение 1\"/>
    </mc:Choice>
  </mc:AlternateContent>
  <bookViews>
    <workbookView xWindow="0" yWindow="0" windowWidth="23040" windowHeight="9060"/>
  </bookViews>
  <sheets>
    <sheet name="Уведомления об изменении бюдже" sheetId="1" r:id="rId1"/>
  </sheets>
  <definedNames>
    <definedName name="APPT" localSheetId="0">'Уведомления об изменении бюдже'!#REF!</definedName>
    <definedName name="FIO" localSheetId="0">'Уведомления об изменении бюдже'!#REF!</definedName>
    <definedName name="LAST_CELL" localSheetId="0">'Уведомления об изменении бюдже'!#REF!</definedName>
    <definedName name="SIGN" localSheetId="0">'Уведомления об изменении бюдже'!#REF!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95" i="1" l="1"/>
  <c r="B23" i="1"/>
  <c r="B14" i="1"/>
  <c r="B36" i="1" l="1"/>
  <c r="B96" i="1" s="1"/>
  <c r="B39" i="1"/>
  <c r="B34" i="1"/>
</calcChain>
</file>

<file path=xl/sharedStrings.xml><?xml version="1.0" encoding="utf-8"?>
<sst xmlns="http://schemas.openxmlformats.org/spreadsheetml/2006/main" count="484" uniqueCount="156">
  <si>
    <t>Сумма текущего года</t>
  </si>
  <si>
    <t>Основание</t>
  </si>
  <si>
    <t>КВД</t>
  </si>
  <si>
    <t>Доп. КД</t>
  </si>
  <si>
    <t>Код цели</t>
  </si>
  <si>
    <t>487</t>
  </si>
  <si>
    <t>Наименование главного администратора</t>
  </si>
  <si>
    <t>ВСЕГО</t>
  </si>
  <si>
    <t>ИТОГО по администратору 487</t>
  </si>
  <si>
    <t>Администрация городского округа Семеновский Нижегородской области</t>
  </si>
  <si>
    <t>Приложение 1</t>
  </si>
  <si>
    <t>Гл. адми-нистра-тор</t>
  </si>
  <si>
    <t>ИТОГО по администратору 074</t>
  </si>
  <si>
    <t>Управление образования администрации городского округа Семеновский Нижегородской области</t>
  </si>
  <si>
    <t>074</t>
  </si>
  <si>
    <t>2.02.29.99.9.04.0.220.150</t>
  </si>
  <si>
    <t>2.02.30.02.4.04.0.220.150</t>
  </si>
  <si>
    <t>001</t>
  </si>
  <si>
    <t>ИТОГО по администратору 001</t>
  </si>
  <si>
    <t>Финансовое управление администрации городского округа Семеновский Нижегородской области</t>
  </si>
  <si>
    <t>ИТОГО по администратору 057</t>
  </si>
  <si>
    <t>057</t>
  </si>
  <si>
    <t>Отдел культуры администрации городского округа Семеновский Нижегородской области</t>
  </si>
  <si>
    <t>082</t>
  </si>
  <si>
    <t>ИТОГО по администратору 082</t>
  </si>
  <si>
    <t>380</t>
  </si>
  <si>
    <t>Управление сельского хозяйства и природопользования администрации городского округа Семеновский Нижегородской области</t>
  </si>
  <si>
    <t>2.02.25.30.4.04.0.220.150</t>
  </si>
  <si>
    <t>2.02.25.30.4.04.0.110.150</t>
  </si>
  <si>
    <t>2.02.35.30.3.04.0.110.150</t>
  </si>
  <si>
    <t>504</t>
  </si>
  <si>
    <t>582</t>
  </si>
  <si>
    <t>768</t>
  </si>
  <si>
    <t>2.02.30.02.4.04.0.110.150</t>
  </si>
  <si>
    <t>ИТОГО по администратору 366</t>
  </si>
  <si>
    <t>366</t>
  </si>
  <si>
    <t>Комитет по управлению муниципальным имуществом администрации городского округа Семеновский Нижегородской области</t>
  </si>
  <si>
    <t>Решение Совета депутатов городского округа Семеновский Нижегородской области от 05.12.2024г. №93 "О бюджете городского округа Семеновский Нижегородской области на 2025 год и на плановый период 2026 и 2027 годов"</t>
  </si>
  <si>
    <t>Уведомление Министерства финансов Нижегородской области № 778.27 от 01.01.2025г. - Единая субвенция</t>
  </si>
  <si>
    <t>2.02.39.99.8.04.0.220.150</t>
  </si>
  <si>
    <t>778</t>
  </si>
  <si>
    <t>Уведомление Министерства культуры Нижегородской области № 726 от 01.01.2025г. - Субсидии на поддержку отрасли культуры за счет средств  областного бюджета</t>
  </si>
  <si>
    <t>Уведомление Министерства культуры Нижегородской области № 723 от 01.01.2025г. - Субсидии на поддержку отрасли культуры за счет средств  федерального бюджета</t>
  </si>
  <si>
    <t>Закон Нижегородской области от 20.12.2024г. № 175-З "Об областном бюджете на 2025 год и на плановый период 2026 и 2027 годов"</t>
  </si>
  <si>
    <t>Уведомление Министерства культуры Нижегородской области № 527 от 16.01.2025г. - Субсидии на поддержку отрасли культуры за счет средств  областного бюджета</t>
  </si>
  <si>
    <t>Уведомление Министерства культуры Нижегородской области № 529 от 16.01.2025г. - Субсидии на поддержку отрасли культуры за счет средств  областного бюджета</t>
  </si>
  <si>
    <t>Уведомление Министерства культуры Нижегородской области № 531 от 16.01.2025г. - Субсидии на поддержку отрасли культуры за счет средств  федерального бюджета</t>
  </si>
  <si>
    <t>Уведомление Министерства культуры Нижегородской области № 532 от 16.01.2025г. - Субсидии на поддержку отрасли культуры за счет средств  федерального бюджета</t>
  </si>
  <si>
    <t>2.02.25.51.9.04.0.220.150</t>
  </si>
  <si>
    <t>2.02.25.51.9.04.0.110.150</t>
  </si>
  <si>
    <t>2.02.25.46.7.04.0.220.150</t>
  </si>
  <si>
    <t>355</t>
  </si>
  <si>
    <t>536</t>
  </si>
  <si>
    <t>345</t>
  </si>
  <si>
    <t>2555190X232780000000</t>
  </si>
  <si>
    <t>Уведомление Министерства образования и науки Нижегородской области № 14-СоветО Семеновский от 28.12.2024г. -  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 в общеобразовательных организациях за счет средств областного бюджета</t>
  </si>
  <si>
    <t>Уведомление Министерства образования и науки Нижегородской области № 17-Пит Семеновский от 28.12.2024г. - 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 Нижегородской области</t>
  </si>
  <si>
    <t>Уведомление Министерства образования и науки Нижегородской области № 14-ПитО Семеновский от 28.12.2024г. - Субсидии на организацию бесплатного горячего питания  обучающихся, получающих начальное общее образование в муниципальных образовательных организациях Нижегородской области, за счет средств областного бюджета</t>
  </si>
  <si>
    <t>Уведомление Министерства образования и науки Нижегородской области № 21 Совет Семеновский от 28.12.2024г. - Субвенции на исполнение полномочий по  финансовому обеспечению выплат ежемесячного денежного вознаграждения советникам директоров  по воспитанию и взаимодействию  с детскими общественными объединениями  муниципальных общеобразовательных организаций</t>
  </si>
  <si>
    <t>Уведомление Министерства образования и науки Нижегородской области № 21 СоветФ Семеновский от 28.12.2024г. - Иные межбюджетные трансферты на проведение мероприятий по обеспечению деятельности советников директора  по воспитанию и взаимодействию  с детскими общественными объединениями  в общеобразовательных организациях за счет средств федерального бюджета</t>
  </si>
  <si>
    <t>Уведомление Министерства образования и науки Нижегородской области № 14-ПитФ Семеновский от 28.12.2024г. - 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области, за счет средств федерального бюджета</t>
  </si>
  <si>
    <t>Уведомление Министерства образования и науки Нижегородской области № 8 Кл.рук Семеновский от 28.12.2024г. -  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</si>
  <si>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2.02.45.17.9.04.0.220.150</t>
  </si>
  <si>
    <t>2.02.45.17.9.04.0.110.150</t>
  </si>
  <si>
    <t>319</t>
  </si>
  <si>
    <t>769</t>
  </si>
  <si>
    <t>589</t>
  </si>
  <si>
    <t>566</t>
  </si>
  <si>
    <t>25-51790-00000-00000</t>
  </si>
  <si>
    <t>25-53040-00000-00002</t>
  </si>
  <si>
    <t>25-50500-00000-00000</t>
  </si>
  <si>
    <t>Уведомление Министерства цифрового развития и связи Нижегородской области № 10 Ремонт помещений от 01.01.2025г. - Субсидии на ремонт помещений муниципальной собственности в целях создания условий для обеспечения жителей муниципальных образований услугами связи</t>
  </si>
  <si>
    <t>353</t>
  </si>
  <si>
    <t>797</t>
  </si>
  <si>
    <t>Уведомление Министерства строительства Нижегородской области № 1526 от 01.01.2025г. - 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</si>
  <si>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Уведомление Министерства транспорта и автомобильных дорог Нижегородской области № 1377 от 01.01.2025г. - Субсидии на капитальный ремонт и ремонт автомобильных дорог общего пользования местного значения</t>
  </si>
  <si>
    <t>Уведомление Управления по обеспечению деятельности мировых судей, адвокатуры и нотариата НО № 350 от 01.01.2025г. - Субвенции на 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РФ</t>
  </si>
  <si>
    <t>Уведомление Министерства экологии и природных ресурсов Нижегородской области № 145 от 01.01.2025г. - Субсидии на приобретение контейнеров и (или) бункеров</t>
  </si>
  <si>
    <t>Уведомление Министерства сельского хозяйства и продовольственных ресурсов НО № 1555 от 01.01.2025г. - Субсидии на реализацию проектов комплексного развития сельских территорий (сельских агломераций), за счет средств областного бюджета</t>
  </si>
  <si>
    <t>Уведомление Министерства сельского хозяйства и продовольственных ресурсов НО № 1557 от 01.01.2025г. - Субсидии на реализацию проектов комплексного развития сельских территорий (сельских агломераций), за счет средств областного бюджета</t>
  </si>
  <si>
    <t>Уведомление Министерства сельского хозяйства и продовольственных ресурсов НО № 1560 от 01.01.2025г. - Субсидии на реализацию проектов комплексного развития сельских территорий (сельских агломераций), за счет средств областного бюджета</t>
  </si>
  <si>
    <t>Уведомление Министерства сельского хозяйства и продовольственных ресурсов НО № 1558 от 01.01.2025г. - Субсидии на реализацию проектов комплексного развития сельских территорий (сельских агломераций), за счет средств областного бюджета</t>
  </si>
  <si>
    <t>Уведомление Министерства сельского хозяйства и продовольственных ресурсов  НО № 1552 от 01.01.2025г. - Субсидии на реализацию проектов комплексного развития сельских территорий (сельских агломераций), за счет средств федерального бюджета</t>
  </si>
  <si>
    <t>Уведомление Министерства сельского хозяйства и продовольственных ресурсов  НО № 1554 от 01.01.2025г. - Субсидии на реализацию проектов комплексного развития сельских территорий (сельских агломераций), за счет средств федерального бюджета</t>
  </si>
  <si>
    <t>Уведомление Министерства сельского хозяйства и продовольственных ресурсов  НО № 1548 от 01.01.2025г. - Субсидии на реализацию проектов комплексного развития сельских территорий (сельских агломераций), за счет средств федерального бюджета</t>
  </si>
  <si>
    <t>Уведомление Министерства сельского хозяйства и продовольственных ресурсов  НО № 1556 от 01.01.2025г. - Субсидии на реализацию проектов комплексного развития сельских территорий (сельских агломераций), за счет средств федерального бюджета</t>
  </si>
  <si>
    <t>Уведомление Министерства энергетики и ЖКХ Нижегородской области № 227 от 01.01.2025г. - Субсидии на поддержку государственных программ субъектов РФ и муниципальных программ формирования современной городской среды за счет средств федерального бюджета</t>
  </si>
  <si>
    <t>Уведомление Министерства энергетики и ЖКХ Нижегородской области № 327 от 01.01.2025г. - Субсидии на поддержку государственных программ субъектов РФ и муниципальных программ формирования современной городской среды за счет средств областного бюджета</t>
  </si>
  <si>
    <t>Уведомление Министерства социальной политики Нижегородской области № 836 от 27.12.2024г. - Субсидии на осуществление социальных выплат молодым семьям на приобретение жилья или строительство индивидуального жилого дома за счет средств федерального бюджета</t>
  </si>
  <si>
    <t>Уведомление Министерства сельского хозяйства и продовольственных ресурсов НО № 536 от 14.01.2025г. - Субсидии на реализацию проектов комплексного развития сельских территорий (сельских агломераций), за счет средств областного бюджета</t>
  </si>
  <si>
    <t>Уведомление Министерства сельского хозяйства и продовольственных ресурсов НО № 571 от 14.01.2025г. - Субсидии на реализацию проектов комплексного развития сельских территорий (сельских агломераций), за счет средств областного бюджета</t>
  </si>
  <si>
    <t>Уведомление Министерства сельского хозяйства и продовольственных ресурсов НО № 534 от 14.01.2025г. - Субсидии на реализацию проектов комплексного развития сельских территорий (сельских агломераций), за счет средств областного бюджета</t>
  </si>
  <si>
    <t>Уведомление Министерства сельского хозяйства и продовольственных ресурсов НО № 570 от 14.01.2025г. - Субсидии на реализацию проектов комплексного развития сельских территорий (сельских агломераций), за счет средств областного бюджета</t>
  </si>
  <si>
    <t>Уведомление Министерства сельского хозяйства и продовольственных ресурсов НО № 538 от 14.01.2025г. - Субсидии на реализацию проектов комплексного развития сельских территорий (сельских агломераций), за счет средств областного бюджета</t>
  </si>
  <si>
    <t>Уведомление Министерства сельского хозяйства и продовольственных ресурсов НО № 572 от 14.01.2025г. - Субсидии на реализацию проектов комплексного развития сельских территорий (сельских агломераций), за счет средств областного бюджета</t>
  </si>
  <si>
    <t>Уведомление Министерства сельского хозяйства и продовольственных ресурсов НО № 524 от 14.01.2025г. - Субсидии на реализацию проектов комплексного развития сельских территорий (сельских агломераций), за счет средств областного бюджета</t>
  </si>
  <si>
    <t>Уведомление Министерства сельского хозяйства и продовольственных ресурсов НО № 565 от 14.01.2025г. - Субсидии на реализацию проектов комплексного развития сельских территорий (сельских агломераций), за счет средств областного бюджета</t>
  </si>
  <si>
    <t>Уведомление Министерства сельского хозяйства и продовольственных ресурсов  НО № 512 от 14.01.2025г. - Субсидии на реализацию проектов комплексного развития сельских территорий (сельских агломераций), за счет средств федерального бюджета</t>
  </si>
  <si>
    <t>Уведомление Министерства сельского хозяйства и продовольственных ресурсов  НО № 561 от 14.01.2025г. - Субсидии на реализацию проектов комплексного развития сельских территорий (сельских агломераций), за счет средств федерального бюджета</t>
  </si>
  <si>
    <t>Уведомление Министерства сельского хозяйства и продовольственных ресурсов  НО № 507 от 14.01.2025г. - Субсидии на реализацию проектов комплексного развития сельских территорий (сельских агломераций), за счет средств федерального бюджета</t>
  </si>
  <si>
    <t>Уведомление Министерства сельского хозяйства и продовольственных ресурсов  НО № 560 от 14.01.2025г. - Субсидии на реализацию проектов комплексного развития сельских территорий (сельских агломераций), за счет средств федерального бюджета</t>
  </si>
  <si>
    <t>Уведомление Министерства сельского хозяйства и продовольственных ресурсов  НО № 509 от 14.01.2025г. - Субсидии на реализацию проектов комплексного развития сельских территорий (сельских агломераций), за счет средств федерального бюджета</t>
  </si>
  <si>
    <t>Уведомление Министерства сельского хозяйства и продовольственных ресурсов  НО № 551 от 14.01.2025г. - Субсидии на реализацию проектов комплексного развития сельских территорий (сельских агломераций), за счет средств федерального бюджета</t>
  </si>
  <si>
    <t>Уведомление Министерства сельского хозяйства и продовольственных ресурсов  НО № 485 от 14.01.2025г. - Субсидии на реализацию проектов комплексного развития сельских территорий (сельских агломераций), за счет средств федерального бюджета</t>
  </si>
  <si>
    <t>Уведомление Министерства сельского хозяйства и продовольственных ресурсов  НО № 555 от 14.01.2025г. - Субсидии на реализацию проектов комплексного развития сельских территорий (сельских агломераций), за счет средств федерального бюджета</t>
  </si>
  <si>
    <t>Уведомление Министерства сельского хозяйства и продовольственных ресурсов  НО № 1634 от 01.01.2025г. - Субсидии на реализацию мероприятий по благоустройству сельских территорий за счет средств федерального бюджета</t>
  </si>
  <si>
    <t>Уведомление Министерства сельского хозяйства и продовольственных ресурсов  НО № 167 от 13.01.2025г. - Субсидии на реализацию мероприятий по благоустройству сельских территорий за счет средств федерального бюджета</t>
  </si>
  <si>
    <t>Уведомление Министерства сельского хозяйства и продовольственных ресурсов  НО № 182 от 13.01.2025г. - Субсидии на реализацию мероприятий по благоустройству сельских территорий за счет средств областного бюджета</t>
  </si>
  <si>
    <t>Уведомление Министерства сельского хозяйства и продовольственных ресурсов  НО № 1589 от 01.01.2025г. - Субсидии на реализацию мероприятий по благоустройству сельских территорий за счет средств областного бюджета</t>
  </si>
  <si>
    <t>Уведомление Министерства сельского хозяйства и продовольственных ресурсов  НО № 1689 от 01.01.2025г. - Субсидии на реализацию мероприятий по благоустройству сельских территорий за счет средств областного бюджета</t>
  </si>
  <si>
    <t>Уведомление Министерства финансов НО о предоставлении судсидии, субвенции, иного межбюджетного трансферта, имеющего целевое назначение, из областного бюджета № 72 от 01.01.2025г. - Субсидии на создание (обустройство)  контейнерных площадок</t>
  </si>
  <si>
    <t>Уведомление Министерства социальной политики Нижегородской области № 514 от 27.12.2024г. -  Субсидии на 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</si>
  <si>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Уведомление Министерства социальной политики Нижегородской области № 834 от 27.12.2024г. - Субсидии на осуществление социальных выплат молодым семьям на приобретение жилья или строительство индивидуального жилого дома за счет средств областного бюджета</t>
  </si>
  <si>
    <t>Уведомление Министерства социальной политики Нижегородской области № 563 от 27.12.2024г. - Субвенции на 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</si>
  <si>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Уведомление Комитета ветеринарии Нижегородской области № 27-с от 01.01.2025г. - Субвенции на осуществление полномочий по организации мероприятий при осуществлении деятельности по обращению с животными без владельцев</t>
  </si>
  <si>
    <t>Уведомление Министерства сельского хозяйства и продовольственных ресурсов  НО № 203 от 13.01.2025г. - Субсидии на реализацию мероприятий по благоустройству сельских территорий за счет средств областного бюджета</t>
  </si>
  <si>
    <t>2.02.35.08.2.04.0.220.150</t>
  </si>
  <si>
    <t>2.02.20.21.6.04.0.220.150</t>
  </si>
  <si>
    <t>2.02.35.12.0.04.0.110.150</t>
  </si>
  <si>
    <t>2.02.27.57.6.04.0.220.150</t>
  </si>
  <si>
    <t>2.02.25.57.6.04.0.220.150</t>
  </si>
  <si>
    <t>2.02.27.57.6.04.0.110.150</t>
  </si>
  <si>
    <t>2.02.25.57.6.04.0.110.150</t>
  </si>
  <si>
    <t>2.02.25.55.5.04.0.110.150</t>
  </si>
  <si>
    <t>2.02.25.55.5.04.0.220.150</t>
  </si>
  <si>
    <t>2.02.25.49.7.04.0.110.150</t>
  </si>
  <si>
    <t>2.02.20.07.7.04.0.220.150</t>
  </si>
  <si>
    <t>2.02.25.49.7.04.0.220.150</t>
  </si>
  <si>
    <t>2.02.35.17.6.04.0.110.150</t>
  </si>
  <si>
    <t>388</t>
  </si>
  <si>
    <t>386</t>
  </si>
  <si>
    <t>555</t>
  </si>
  <si>
    <t>735</t>
  </si>
  <si>
    <t>762</t>
  </si>
  <si>
    <t>543</t>
  </si>
  <si>
    <t>564</t>
  </si>
  <si>
    <t>350</t>
  </si>
  <si>
    <t>562</t>
  </si>
  <si>
    <t>577</t>
  </si>
  <si>
    <t>764</t>
  </si>
  <si>
    <t>734</t>
  </si>
  <si>
    <t>398</t>
  </si>
  <si>
    <t>334</t>
  </si>
  <si>
    <t>584</t>
  </si>
  <si>
    <t>754</t>
  </si>
  <si>
    <t>342</t>
  </si>
  <si>
    <t>395</t>
  </si>
  <si>
    <t>25-51200-00000-00000</t>
  </si>
  <si>
    <t>25-54970-00000-00000</t>
  </si>
  <si>
    <t>25000000001120964730</t>
  </si>
  <si>
    <t>25000000001120964722</t>
  </si>
  <si>
    <t>25000000001120964733</t>
  </si>
  <si>
    <t>2555760X291310000000</t>
  </si>
  <si>
    <t>25-55760-00000-00000</t>
  </si>
  <si>
    <t>25-51760-00000-00000</t>
  </si>
  <si>
    <t>Пояснительная к уточнению бюджета по доходам на 2025 год (январь 2025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</si>
</sst>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0" fillId="0" borderId="0" xfId="0" applyBorder="1"/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/>
    <xf numFmtId="49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1" fillId="0" borderId="2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49" fontId="1" fillId="2" borderId="2" xfId="0" applyNumberFormat="1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9" fontId="5" fillId="0" borderId="4" xfId="0" applyNumberFormat="1" applyFont="1" applyBorder="1" applyAlignment="1" applyProtection="1">
      <alignment horizontal="left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4" fontId="5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4" fontId="6" fillId="2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8" fillId="0" borderId="0" xfId="0" applyFont="1" applyBorder="1"/>
    <xf numFmtId="0" fontId="8" fillId="0" borderId="0" xfId="0" applyFont="1"/>
    <xf numFmtId="0" fontId="9" fillId="2" borderId="2" xfId="0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96"/>
  <sheetViews>
    <sheetView showGridLines="0" tabSelected="1" topLeftCell="A90" zoomScaleNormal="100" workbookViewId="0">
      <selection activeCell="M12" sqref="M12"/>
    </sheetView>
  </sheetViews>
  <sheetFormatPr defaultRowHeight="12.75" customHeight="1" x14ac:dyDescent="0.25"/>
  <cols>
    <col min="1" max="1" width="51" style="32" customWidth="1"/>
    <col min="2" max="2" width="15.6640625" style="40" customWidth="1"/>
    <col min="3" max="3" width="7.44140625" style="9" customWidth="1"/>
    <col min="4" max="4" width="23.109375" style="9" customWidth="1"/>
    <col min="5" max="5" width="23.33203125" style="9" customWidth="1"/>
    <col min="6" max="6" width="5.6640625" style="9" customWidth="1"/>
    <col min="7" max="7" width="21.21875" style="9" customWidth="1"/>
    <col min="8" max="84" width="8.88671875" style="3"/>
  </cols>
  <sheetData>
    <row r="1" spans="1:84" ht="12.75" hidden="1" customHeight="1" x14ac:dyDescent="0.25">
      <c r="A1" s="26"/>
      <c r="B1" s="35"/>
      <c r="C1" s="8"/>
      <c r="D1" s="8"/>
      <c r="E1" s="8"/>
      <c r="F1" s="8"/>
      <c r="G1" s="8"/>
    </row>
    <row r="2" spans="1:84" ht="12.75" hidden="1" customHeight="1" x14ac:dyDescent="0.25">
      <c r="A2" s="27"/>
      <c r="B2" s="36"/>
      <c r="C2" s="8"/>
      <c r="D2" s="8"/>
      <c r="E2" s="8"/>
      <c r="F2" s="8"/>
      <c r="G2" s="8"/>
    </row>
    <row r="3" spans="1:84" ht="12.75" hidden="1" customHeight="1" x14ac:dyDescent="0.25">
      <c r="A3" s="27"/>
      <c r="B3" s="36"/>
      <c r="C3" s="8"/>
      <c r="D3" s="8"/>
      <c r="E3" s="8"/>
      <c r="F3" s="8"/>
      <c r="G3" s="8"/>
    </row>
    <row r="4" spans="1:84" ht="12.75" hidden="1" customHeight="1" x14ac:dyDescent="0.25">
      <c r="A4" s="27"/>
      <c r="B4" s="36"/>
      <c r="C4" s="8"/>
      <c r="D4" s="8"/>
      <c r="E4" s="8"/>
      <c r="F4" s="8"/>
      <c r="G4" s="8"/>
    </row>
    <row r="5" spans="1:84" ht="12.75" hidden="1" customHeight="1" x14ac:dyDescent="0.25">
      <c r="A5" s="28"/>
      <c r="B5" s="37"/>
      <c r="C5" s="8"/>
      <c r="D5" s="8"/>
      <c r="E5" s="8"/>
      <c r="F5" s="8"/>
      <c r="G5" s="8"/>
    </row>
    <row r="6" spans="1:84" ht="12.75" customHeight="1" x14ac:dyDescent="0.25">
      <c r="A6" s="28"/>
      <c r="B6" s="37"/>
      <c r="C6" s="8"/>
      <c r="D6" s="8"/>
      <c r="E6" s="8"/>
      <c r="F6" s="8"/>
      <c r="G6" s="8" t="s">
        <v>10</v>
      </c>
    </row>
    <row r="7" spans="1:84" ht="12.75" customHeight="1" x14ac:dyDescent="0.25">
      <c r="A7" s="47" t="s">
        <v>155</v>
      </c>
      <c r="B7" s="47"/>
      <c r="C7" s="47"/>
      <c r="D7" s="47"/>
      <c r="E7" s="47"/>
      <c r="F7" s="47"/>
      <c r="G7" s="47"/>
    </row>
    <row r="8" spans="1:84" ht="11.4" customHeight="1" x14ac:dyDescent="0.25">
      <c r="A8" s="47"/>
      <c r="B8" s="47"/>
      <c r="C8" s="47"/>
      <c r="D8" s="47"/>
      <c r="E8" s="47"/>
      <c r="F8" s="47"/>
      <c r="G8" s="47"/>
    </row>
    <row r="9" spans="1:84" ht="12.6" hidden="1" customHeight="1" x14ac:dyDescent="0.25">
      <c r="A9" s="47"/>
      <c r="B9" s="47"/>
      <c r="C9" s="47"/>
      <c r="D9" s="47"/>
      <c r="E9" s="47"/>
      <c r="F9" s="47"/>
      <c r="G9" s="47"/>
    </row>
    <row r="10" spans="1:84" ht="9" hidden="1" customHeight="1" x14ac:dyDescent="0.25">
      <c r="A10" s="47"/>
      <c r="B10" s="47"/>
      <c r="C10" s="47"/>
      <c r="D10" s="47"/>
      <c r="E10" s="47"/>
      <c r="F10" s="47"/>
      <c r="G10" s="47"/>
    </row>
    <row r="11" spans="1:84" s="11" customFormat="1" ht="52.8" x14ac:dyDescent="0.25">
      <c r="A11" s="29" t="s">
        <v>1</v>
      </c>
      <c r="B11" s="6" t="s">
        <v>0</v>
      </c>
      <c r="C11" s="6" t="s">
        <v>11</v>
      </c>
      <c r="D11" s="6" t="s">
        <v>6</v>
      </c>
      <c r="E11" s="6" t="s">
        <v>2</v>
      </c>
      <c r="F11" s="6" t="s">
        <v>3</v>
      </c>
      <c r="G11" s="6" t="s">
        <v>4</v>
      </c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</row>
    <row r="12" spans="1:84" s="11" customFormat="1" ht="52.8" x14ac:dyDescent="0.25">
      <c r="A12" s="33" t="s">
        <v>37</v>
      </c>
      <c r="B12" s="38">
        <v>-9606600</v>
      </c>
      <c r="C12" s="1" t="s">
        <v>17</v>
      </c>
      <c r="D12" s="19" t="s">
        <v>19</v>
      </c>
      <c r="E12" s="23" t="s">
        <v>39</v>
      </c>
      <c r="F12" s="1" t="s">
        <v>40</v>
      </c>
      <c r="G12" s="1" t="s">
        <v>40</v>
      </c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</row>
    <row r="13" spans="1:84" s="15" customFormat="1" ht="52.8" x14ac:dyDescent="0.25">
      <c r="A13" s="33" t="s">
        <v>38</v>
      </c>
      <c r="B13" s="38">
        <v>9607600</v>
      </c>
      <c r="C13" s="1" t="s">
        <v>17</v>
      </c>
      <c r="D13" s="19" t="s">
        <v>19</v>
      </c>
      <c r="E13" s="34" t="s">
        <v>39</v>
      </c>
      <c r="F13" s="1" t="s">
        <v>40</v>
      </c>
      <c r="G13" s="1" t="s">
        <v>40</v>
      </c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</row>
    <row r="14" spans="1:84" s="15" customFormat="1" ht="13.2" x14ac:dyDescent="0.25">
      <c r="A14" s="30" t="s">
        <v>18</v>
      </c>
      <c r="B14" s="16">
        <f>B12+B13</f>
        <v>1000</v>
      </c>
      <c r="C14" s="1"/>
      <c r="D14" s="1"/>
      <c r="E14" s="2"/>
      <c r="F14" s="1"/>
      <c r="G14" s="1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</row>
    <row r="15" spans="1:84" s="15" customFormat="1" ht="52.8" x14ac:dyDescent="0.25">
      <c r="A15" s="24" t="s">
        <v>37</v>
      </c>
      <c r="B15" s="39">
        <v>-36675.42</v>
      </c>
      <c r="C15" s="1" t="s">
        <v>21</v>
      </c>
      <c r="D15" s="4" t="s">
        <v>22</v>
      </c>
      <c r="E15" s="23" t="s">
        <v>48</v>
      </c>
      <c r="F15" s="23" t="s">
        <v>51</v>
      </c>
      <c r="G15" s="23" t="s">
        <v>51</v>
      </c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</row>
    <row r="16" spans="1:84" s="15" customFormat="1" ht="52.8" x14ac:dyDescent="0.25">
      <c r="A16" s="24" t="s">
        <v>41</v>
      </c>
      <c r="B16" s="39">
        <v>35696.089999999997</v>
      </c>
      <c r="C16" s="1" t="s">
        <v>21</v>
      </c>
      <c r="D16" s="4" t="s">
        <v>22</v>
      </c>
      <c r="E16" s="23" t="s">
        <v>48</v>
      </c>
      <c r="F16" s="23" t="s">
        <v>51</v>
      </c>
      <c r="G16" s="23" t="s">
        <v>51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</row>
    <row r="17" spans="1:84" s="15" customFormat="1" ht="52.8" x14ac:dyDescent="0.25">
      <c r="A17" s="24" t="s">
        <v>42</v>
      </c>
      <c r="B17" s="39">
        <v>107088.28</v>
      </c>
      <c r="C17" s="1" t="s">
        <v>21</v>
      </c>
      <c r="D17" s="4" t="s">
        <v>22</v>
      </c>
      <c r="E17" s="23" t="s">
        <v>49</v>
      </c>
      <c r="F17" s="23" t="s">
        <v>52</v>
      </c>
      <c r="G17" s="23" t="s">
        <v>52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</row>
    <row r="18" spans="1:84" s="15" customFormat="1" ht="52.8" x14ac:dyDescent="0.25">
      <c r="A18" s="24" t="s">
        <v>43</v>
      </c>
      <c r="B18" s="39">
        <v>-264600</v>
      </c>
      <c r="C18" s="1" t="s">
        <v>21</v>
      </c>
      <c r="D18" s="4" t="s">
        <v>22</v>
      </c>
      <c r="E18" s="23" t="s">
        <v>50</v>
      </c>
      <c r="F18" s="23" t="s">
        <v>53</v>
      </c>
      <c r="G18" s="23" t="s">
        <v>53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</row>
    <row r="19" spans="1:84" s="15" customFormat="1" ht="52.8" x14ac:dyDescent="0.25">
      <c r="A19" s="24" t="s">
        <v>44</v>
      </c>
      <c r="B19" s="39">
        <v>-35696.089999999997</v>
      </c>
      <c r="C19" s="1" t="s">
        <v>21</v>
      </c>
      <c r="D19" s="4" t="s">
        <v>22</v>
      </c>
      <c r="E19" s="23" t="s">
        <v>48</v>
      </c>
      <c r="F19" s="23" t="s">
        <v>51</v>
      </c>
      <c r="G19" s="23" t="s">
        <v>51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</row>
    <row r="20" spans="1:84" s="15" customFormat="1" ht="52.8" x14ac:dyDescent="0.25">
      <c r="A20" s="24" t="s">
        <v>45</v>
      </c>
      <c r="B20" s="39">
        <v>35696.089999999997</v>
      </c>
      <c r="C20" s="1" t="s">
        <v>21</v>
      </c>
      <c r="D20" s="4" t="s">
        <v>22</v>
      </c>
      <c r="E20" s="23" t="s">
        <v>48</v>
      </c>
      <c r="F20" s="23" t="s">
        <v>51</v>
      </c>
      <c r="G20" s="23" t="s">
        <v>54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</row>
    <row r="21" spans="1:84" s="15" customFormat="1" ht="52.8" x14ac:dyDescent="0.25">
      <c r="A21" s="24" t="s">
        <v>46</v>
      </c>
      <c r="B21" s="39">
        <v>-107088.28</v>
      </c>
      <c r="C21" s="1" t="s">
        <v>21</v>
      </c>
      <c r="D21" s="4" t="s">
        <v>22</v>
      </c>
      <c r="E21" s="23" t="s">
        <v>49</v>
      </c>
      <c r="F21" s="23" t="s">
        <v>52</v>
      </c>
      <c r="G21" s="23" t="s">
        <v>52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</row>
    <row r="22" spans="1:84" s="15" customFormat="1" ht="91.5" customHeight="1" x14ac:dyDescent="0.25">
      <c r="A22" s="24" t="s">
        <v>47</v>
      </c>
      <c r="B22" s="39">
        <v>107088.28</v>
      </c>
      <c r="C22" s="1" t="s">
        <v>21</v>
      </c>
      <c r="D22" s="4" t="s">
        <v>22</v>
      </c>
      <c r="E22" s="23" t="s">
        <v>49</v>
      </c>
      <c r="F22" s="23" t="s">
        <v>52</v>
      </c>
      <c r="G22" s="23" t="s">
        <v>54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</row>
    <row r="23" spans="1:84" s="22" customFormat="1" ht="13.2" x14ac:dyDescent="0.25">
      <c r="A23" s="30" t="s">
        <v>20</v>
      </c>
      <c r="B23" s="16">
        <f>B15+B16+B17+B18+B19+B20+B21+B22</f>
        <v>-158491.04999999996</v>
      </c>
      <c r="C23" s="7"/>
      <c r="D23" s="7"/>
      <c r="E23" s="20"/>
      <c r="F23" s="7"/>
      <c r="G23" s="7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</row>
    <row r="24" spans="1:84" s="22" customFormat="1" ht="52.8" x14ac:dyDescent="0.25">
      <c r="A24" s="24" t="s">
        <v>37</v>
      </c>
      <c r="B24" s="39">
        <v>-128100</v>
      </c>
      <c r="C24" s="4" t="s">
        <v>14</v>
      </c>
      <c r="D24" s="4" t="s">
        <v>13</v>
      </c>
      <c r="E24" s="23" t="s">
        <v>62</v>
      </c>
      <c r="F24" s="23" t="s">
        <v>64</v>
      </c>
      <c r="G24" s="23" t="s">
        <v>64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</row>
    <row r="25" spans="1:84" s="22" customFormat="1" ht="105.6" x14ac:dyDescent="0.25">
      <c r="A25" s="25" t="s">
        <v>55</v>
      </c>
      <c r="B25" s="39">
        <v>128471</v>
      </c>
      <c r="C25" s="4" t="s">
        <v>14</v>
      </c>
      <c r="D25" s="4" t="s">
        <v>13</v>
      </c>
      <c r="E25" s="23" t="s">
        <v>62</v>
      </c>
      <c r="F25" s="23" t="s">
        <v>64</v>
      </c>
      <c r="G25" s="23" t="s">
        <v>68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</row>
    <row r="26" spans="1:84" s="22" customFormat="1" ht="52.8" x14ac:dyDescent="0.25">
      <c r="A26" s="24" t="s">
        <v>37</v>
      </c>
      <c r="B26" s="39">
        <v>-7065500</v>
      </c>
      <c r="C26" s="4" t="s">
        <v>14</v>
      </c>
      <c r="D26" s="4" t="s">
        <v>13</v>
      </c>
      <c r="E26" s="23" t="s">
        <v>15</v>
      </c>
      <c r="F26" s="23" t="s">
        <v>65</v>
      </c>
      <c r="G26" s="23" t="s">
        <v>65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</row>
    <row r="27" spans="1:84" s="22" customFormat="1" ht="92.4" x14ac:dyDescent="0.25">
      <c r="A27" s="25" t="s">
        <v>56</v>
      </c>
      <c r="B27" s="39">
        <v>7064685.0999999996</v>
      </c>
      <c r="C27" s="4" t="s">
        <v>14</v>
      </c>
      <c r="D27" s="4" t="s">
        <v>13</v>
      </c>
      <c r="E27" s="23" t="s">
        <v>15</v>
      </c>
      <c r="F27" s="23" t="s">
        <v>65</v>
      </c>
      <c r="G27" s="23" t="s">
        <v>65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</row>
    <row r="28" spans="1:84" s="22" customFormat="1" ht="52.8" x14ac:dyDescent="0.25">
      <c r="A28" s="24" t="s">
        <v>37</v>
      </c>
      <c r="B28" s="39">
        <v>-6123700</v>
      </c>
      <c r="C28" s="4" t="s">
        <v>14</v>
      </c>
      <c r="D28" s="4" t="s">
        <v>13</v>
      </c>
      <c r="E28" s="23" t="s">
        <v>27</v>
      </c>
      <c r="F28" s="23" t="s">
        <v>32</v>
      </c>
      <c r="G28" s="23" t="s">
        <v>32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</row>
    <row r="29" spans="1:84" s="22" customFormat="1" ht="92.4" x14ac:dyDescent="0.25">
      <c r="A29" s="25" t="s">
        <v>57</v>
      </c>
      <c r="B29" s="39">
        <v>5887531.8899999997</v>
      </c>
      <c r="C29" s="4" t="s">
        <v>14</v>
      </c>
      <c r="D29" s="4" t="s">
        <v>13</v>
      </c>
      <c r="E29" s="23" t="s">
        <v>27</v>
      </c>
      <c r="F29" s="23" t="s">
        <v>32</v>
      </c>
      <c r="G29" s="23" t="s">
        <v>69</v>
      </c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</row>
    <row r="30" spans="1:84" s="22" customFormat="1" ht="105.6" x14ac:dyDescent="0.25">
      <c r="A30" s="25" t="s">
        <v>58</v>
      </c>
      <c r="B30" s="39">
        <v>1015560</v>
      </c>
      <c r="C30" s="4" t="s">
        <v>14</v>
      </c>
      <c r="D30" s="4" t="s">
        <v>13</v>
      </c>
      <c r="E30" s="23" t="s">
        <v>33</v>
      </c>
      <c r="F30" s="23" t="s">
        <v>66</v>
      </c>
      <c r="G30" s="23" t="s">
        <v>70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</row>
    <row r="31" spans="1:84" s="22" customFormat="1" ht="105.6" x14ac:dyDescent="0.25">
      <c r="A31" s="25" t="s">
        <v>59</v>
      </c>
      <c r="B31" s="39">
        <v>3083306</v>
      </c>
      <c r="C31" s="4" t="s">
        <v>14</v>
      </c>
      <c r="D31" s="4" t="s">
        <v>13</v>
      </c>
      <c r="E31" s="23" t="s">
        <v>63</v>
      </c>
      <c r="F31" s="23" t="s">
        <v>67</v>
      </c>
      <c r="G31" s="23" t="s">
        <v>68</v>
      </c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</row>
    <row r="32" spans="1:84" s="22" customFormat="1" ht="92.4" x14ac:dyDescent="0.25">
      <c r="A32" s="25" t="s">
        <v>60</v>
      </c>
      <c r="B32" s="39">
        <v>17662595.899999999</v>
      </c>
      <c r="C32" s="4" t="s">
        <v>14</v>
      </c>
      <c r="D32" s="4" t="s">
        <v>13</v>
      </c>
      <c r="E32" s="23" t="s">
        <v>28</v>
      </c>
      <c r="F32" s="23" t="s">
        <v>30</v>
      </c>
      <c r="G32" s="23" t="s">
        <v>69</v>
      </c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</row>
    <row r="33" spans="1:84" s="22" customFormat="1" ht="132" x14ac:dyDescent="0.25">
      <c r="A33" s="25" t="s">
        <v>61</v>
      </c>
      <c r="B33" s="39">
        <v>38435040</v>
      </c>
      <c r="C33" s="4" t="s">
        <v>14</v>
      </c>
      <c r="D33" s="4" t="s">
        <v>13</v>
      </c>
      <c r="E33" s="23" t="s">
        <v>29</v>
      </c>
      <c r="F33" s="23" t="s">
        <v>31</v>
      </c>
      <c r="G33" s="23" t="s">
        <v>31</v>
      </c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</row>
    <row r="34" spans="1:84" s="13" customFormat="1" ht="13.2" x14ac:dyDescent="0.25">
      <c r="A34" s="30" t="s">
        <v>12</v>
      </c>
      <c r="B34" s="17">
        <f>SUM(B24:B33)</f>
        <v>59959889.890000001</v>
      </c>
      <c r="C34" s="4"/>
      <c r="D34" s="4"/>
      <c r="E34" s="4"/>
      <c r="F34" s="4"/>
      <c r="G34" s="4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</row>
    <row r="35" spans="1:84" s="13" customFormat="1" ht="79.2" x14ac:dyDescent="0.25">
      <c r="A35" s="24" t="s">
        <v>43</v>
      </c>
      <c r="B35" s="39">
        <v>-1914100</v>
      </c>
      <c r="C35" s="4" t="s">
        <v>23</v>
      </c>
      <c r="D35" s="19" t="s">
        <v>26</v>
      </c>
      <c r="E35" s="23" t="s">
        <v>16</v>
      </c>
      <c r="F35" s="23" t="s">
        <v>25</v>
      </c>
      <c r="G35" s="23" t="s">
        <v>25</v>
      </c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</row>
    <row r="36" spans="1:84" s="13" customFormat="1" ht="15" customHeight="1" x14ac:dyDescent="0.25">
      <c r="A36" s="30" t="s">
        <v>24</v>
      </c>
      <c r="B36" s="16">
        <f>SUM(B35:B35)</f>
        <v>-1914100</v>
      </c>
      <c r="C36" s="4"/>
      <c r="D36" s="4"/>
      <c r="E36" s="2"/>
      <c r="F36" s="4"/>
      <c r="G36" s="4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</row>
    <row r="37" spans="1:84" s="13" customFormat="1" ht="79.2" x14ac:dyDescent="0.25">
      <c r="A37" s="25" t="s">
        <v>71</v>
      </c>
      <c r="B37" s="39">
        <v>2110800</v>
      </c>
      <c r="C37" s="1" t="s">
        <v>35</v>
      </c>
      <c r="D37" s="1" t="s">
        <v>36</v>
      </c>
      <c r="E37" s="23" t="s">
        <v>15</v>
      </c>
      <c r="F37" s="2" t="s">
        <v>72</v>
      </c>
      <c r="G37" s="23" t="s">
        <v>72</v>
      </c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</row>
    <row r="38" spans="1:84" s="13" customFormat="1" ht="79.2" x14ac:dyDescent="0.25">
      <c r="A38" s="24" t="s">
        <v>37</v>
      </c>
      <c r="B38" s="39">
        <v>-2110800</v>
      </c>
      <c r="C38" s="1" t="s">
        <v>35</v>
      </c>
      <c r="D38" s="1" t="s">
        <v>36</v>
      </c>
      <c r="E38" s="23" t="s">
        <v>15</v>
      </c>
      <c r="F38" s="2" t="s">
        <v>73</v>
      </c>
      <c r="G38" s="23" t="s">
        <v>73</v>
      </c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</row>
    <row r="39" spans="1:84" s="13" customFormat="1" ht="17.399999999999999" customHeight="1" x14ac:dyDescent="0.25">
      <c r="A39" s="31" t="s">
        <v>34</v>
      </c>
      <c r="B39" s="18">
        <f>SUM(B37:B38)</f>
        <v>0</v>
      </c>
      <c r="C39" s="4"/>
      <c r="D39" s="4"/>
      <c r="E39" s="2"/>
      <c r="F39" s="4"/>
      <c r="G39" s="4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</row>
    <row r="40" spans="1:84" s="13" customFormat="1" ht="67.2" customHeight="1" x14ac:dyDescent="0.25">
      <c r="A40" s="24" t="s">
        <v>37</v>
      </c>
      <c r="B40" s="39">
        <v>-18540000</v>
      </c>
      <c r="C40" s="4" t="s">
        <v>5</v>
      </c>
      <c r="D40" s="4" t="s">
        <v>9</v>
      </c>
      <c r="E40" s="23" t="s">
        <v>116</v>
      </c>
      <c r="F40" s="23" t="s">
        <v>129</v>
      </c>
      <c r="G40" s="23" t="s">
        <v>129</v>
      </c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</row>
    <row r="41" spans="1:84" s="13" customFormat="1" ht="78" customHeight="1" x14ac:dyDescent="0.25">
      <c r="A41" s="25" t="s">
        <v>74</v>
      </c>
      <c r="B41" s="39">
        <v>21630000</v>
      </c>
      <c r="C41" s="4" t="s">
        <v>5</v>
      </c>
      <c r="D41" s="4" t="s">
        <v>9</v>
      </c>
      <c r="E41" s="23" t="s">
        <v>116</v>
      </c>
      <c r="F41" s="23" t="s">
        <v>129</v>
      </c>
      <c r="G41" s="23" t="s">
        <v>129</v>
      </c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</row>
    <row r="42" spans="1:84" s="13" customFormat="1" ht="67.2" customHeight="1" x14ac:dyDescent="0.25">
      <c r="A42" s="24" t="s">
        <v>37</v>
      </c>
      <c r="B42" s="39">
        <v>-24969600</v>
      </c>
      <c r="C42" s="4" t="s">
        <v>5</v>
      </c>
      <c r="D42" s="4" t="s">
        <v>9</v>
      </c>
      <c r="E42" s="23" t="s">
        <v>117</v>
      </c>
      <c r="F42" s="23" t="s">
        <v>130</v>
      </c>
      <c r="G42" s="23" t="s">
        <v>130</v>
      </c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</row>
    <row r="43" spans="1:84" s="13" customFormat="1" ht="58.2" customHeight="1" x14ac:dyDescent="0.25">
      <c r="A43" s="24" t="s">
        <v>75</v>
      </c>
      <c r="B43" s="39">
        <v>26424300</v>
      </c>
      <c r="C43" s="4" t="s">
        <v>5</v>
      </c>
      <c r="D43" s="4" t="s">
        <v>9</v>
      </c>
      <c r="E43" s="23" t="s">
        <v>117</v>
      </c>
      <c r="F43" s="23" t="s">
        <v>130</v>
      </c>
      <c r="G43" s="23" t="s">
        <v>130</v>
      </c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</row>
    <row r="44" spans="1:84" s="13" customFormat="1" ht="57.6" customHeight="1" x14ac:dyDescent="0.25">
      <c r="A44" s="24" t="s">
        <v>37</v>
      </c>
      <c r="B44" s="39">
        <v>-12900</v>
      </c>
      <c r="C44" s="4" t="s">
        <v>5</v>
      </c>
      <c r="D44" s="4" t="s">
        <v>9</v>
      </c>
      <c r="E44" s="23" t="s">
        <v>118</v>
      </c>
      <c r="F44" s="23" t="s">
        <v>131</v>
      </c>
      <c r="G44" s="23" t="s">
        <v>131</v>
      </c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</row>
    <row r="45" spans="1:84" s="13" customFormat="1" ht="108" customHeight="1" x14ac:dyDescent="0.25">
      <c r="A45" s="25" t="s">
        <v>76</v>
      </c>
      <c r="B45" s="39">
        <v>12900</v>
      </c>
      <c r="C45" s="4" t="s">
        <v>5</v>
      </c>
      <c r="D45" s="4" t="s">
        <v>9</v>
      </c>
      <c r="E45" s="23" t="s">
        <v>118</v>
      </c>
      <c r="F45" s="23" t="s">
        <v>131</v>
      </c>
      <c r="G45" s="23" t="s">
        <v>147</v>
      </c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</row>
    <row r="46" spans="1:84" s="13" customFormat="1" ht="67.2" customHeight="1" x14ac:dyDescent="0.25">
      <c r="A46" s="24" t="s">
        <v>37</v>
      </c>
      <c r="B46" s="39">
        <v>-2942000</v>
      </c>
      <c r="C46" s="4" t="s">
        <v>5</v>
      </c>
      <c r="D46" s="4" t="s">
        <v>9</v>
      </c>
      <c r="E46" s="23" t="s">
        <v>15</v>
      </c>
      <c r="F46" s="23" t="s">
        <v>132</v>
      </c>
      <c r="G46" s="23" t="s">
        <v>132</v>
      </c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</row>
    <row r="47" spans="1:84" s="13" customFormat="1" ht="46.2" customHeight="1" x14ac:dyDescent="0.25">
      <c r="A47" s="24" t="s">
        <v>77</v>
      </c>
      <c r="B47" s="39">
        <v>674000</v>
      </c>
      <c r="C47" s="4" t="s">
        <v>5</v>
      </c>
      <c r="D47" s="4" t="s">
        <v>9</v>
      </c>
      <c r="E47" s="23" t="s">
        <v>15</v>
      </c>
      <c r="F47" s="23" t="s">
        <v>132</v>
      </c>
      <c r="G47" s="23" t="s">
        <v>132</v>
      </c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</row>
    <row r="48" spans="1:84" s="13" customFormat="1" ht="67.2" customHeight="1" x14ac:dyDescent="0.25">
      <c r="A48" s="24" t="s">
        <v>37</v>
      </c>
      <c r="B48" s="39">
        <v>-10928500</v>
      </c>
      <c r="C48" s="4" t="s">
        <v>5</v>
      </c>
      <c r="D48" s="4" t="s">
        <v>9</v>
      </c>
      <c r="E48" s="23" t="s">
        <v>119</v>
      </c>
      <c r="F48" s="23" t="s">
        <v>133</v>
      </c>
      <c r="G48" s="23" t="s">
        <v>133</v>
      </c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</row>
    <row r="49" spans="1:84" s="13" customFormat="1" ht="67.2" customHeight="1" x14ac:dyDescent="0.25">
      <c r="A49" s="24" t="s">
        <v>78</v>
      </c>
      <c r="B49" s="39">
        <v>336800</v>
      </c>
      <c r="C49" s="4" t="s">
        <v>5</v>
      </c>
      <c r="D49" s="4" t="s">
        <v>9</v>
      </c>
      <c r="E49" s="23" t="s">
        <v>119</v>
      </c>
      <c r="F49" s="23" t="s">
        <v>133</v>
      </c>
      <c r="G49" s="23" t="s">
        <v>133</v>
      </c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</row>
    <row r="50" spans="1:84" s="13" customFormat="1" ht="67.2" customHeight="1" x14ac:dyDescent="0.25">
      <c r="A50" s="24" t="s">
        <v>79</v>
      </c>
      <c r="B50" s="39">
        <v>4615400</v>
      </c>
      <c r="C50" s="4" t="s">
        <v>5</v>
      </c>
      <c r="D50" s="4" t="s">
        <v>9</v>
      </c>
      <c r="E50" s="23" t="s">
        <v>119</v>
      </c>
      <c r="F50" s="23" t="s">
        <v>133</v>
      </c>
      <c r="G50" s="23" t="s">
        <v>133</v>
      </c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</row>
    <row r="51" spans="1:84" s="13" customFormat="1" ht="67.2" customHeight="1" x14ac:dyDescent="0.25">
      <c r="A51" s="24" t="s">
        <v>80</v>
      </c>
      <c r="B51" s="39">
        <v>5971200</v>
      </c>
      <c r="C51" s="4" t="s">
        <v>5</v>
      </c>
      <c r="D51" s="4" t="s">
        <v>9</v>
      </c>
      <c r="E51" s="23" t="s">
        <v>119</v>
      </c>
      <c r="F51" s="23" t="s">
        <v>133</v>
      </c>
      <c r="G51" s="23" t="s">
        <v>133</v>
      </c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</row>
    <row r="52" spans="1:84" s="13" customFormat="1" ht="67.2" customHeight="1" x14ac:dyDescent="0.25">
      <c r="A52" s="24" t="s">
        <v>81</v>
      </c>
      <c r="B52" s="39">
        <v>5100</v>
      </c>
      <c r="C52" s="4" t="s">
        <v>5</v>
      </c>
      <c r="D52" s="4" t="s">
        <v>9</v>
      </c>
      <c r="E52" s="23" t="s">
        <v>120</v>
      </c>
      <c r="F52" s="23" t="s">
        <v>133</v>
      </c>
      <c r="G52" s="23" t="s">
        <v>133</v>
      </c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</row>
    <row r="53" spans="1:84" s="13" customFormat="1" ht="67.2" customHeight="1" x14ac:dyDescent="0.25">
      <c r="A53" s="24" t="s">
        <v>37</v>
      </c>
      <c r="B53" s="39">
        <v>-262284100</v>
      </c>
      <c r="C53" s="4" t="s">
        <v>5</v>
      </c>
      <c r="D53" s="4" t="s">
        <v>9</v>
      </c>
      <c r="E53" s="23" t="s">
        <v>121</v>
      </c>
      <c r="F53" s="23" t="s">
        <v>134</v>
      </c>
      <c r="G53" s="23" t="s">
        <v>134</v>
      </c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</row>
    <row r="54" spans="1:84" s="13" customFormat="1" ht="67.2" customHeight="1" x14ac:dyDescent="0.25">
      <c r="A54" s="24" t="s">
        <v>82</v>
      </c>
      <c r="B54" s="39">
        <v>143309000</v>
      </c>
      <c r="C54" s="4" t="s">
        <v>5</v>
      </c>
      <c r="D54" s="4" t="s">
        <v>9</v>
      </c>
      <c r="E54" s="23" t="s">
        <v>121</v>
      </c>
      <c r="F54" s="23" t="s">
        <v>134</v>
      </c>
      <c r="G54" s="23" t="s">
        <v>134</v>
      </c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</row>
    <row r="55" spans="1:84" s="13" customFormat="1" ht="67.2" customHeight="1" x14ac:dyDescent="0.25">
      <c r="A55" s="24" t="s">
        <v>83</v>
      </c>
      <c r="B55" s="39">
        <v>110767800</v>
      </c>
      <c r="C55" s="4" t="s">
        <v>5</v>
      </c>
      <c r="D55" s="4" t="s">
        <v>9</v>
      </c>
      <c r="E55" s="23" t="s">
        <v>121</v>
      </c>
      <c r="F55" s="23" t="s">
        <v>134</v>
      </c>
      <c r="G55" s="23" t="s">
        <v>134</v>
      </c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</row>
    <row r="56" spans="1:84" s="13" customFormat="1" ht="67.2" customHeight="1" x14ac:dyDescent="0.25">
      <c r="A56" s="24" t="s">
        <v>84</v>
      </c>
      <c r="B56" s="39">
        <v>8083700</v>
      </c>
      <c r="C56" s="4" t="s">
        <v>5</v>
      </c>
      <c r="D56" s="4" t="s">
        <v>9</v>
      </c>
      <c r="E56" s="23" t="s">
        <v>121</v>
      </c>
      <c r="F56" s="23" t="s">
        <v>134</v>
      </c>
      <c r="G56" s="23" t="s">
        <v>134</v>
      </c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</row>
    <row r="57" spans="1:84" s="13" customFormat="1" ht="67.2" customHeight="1" x14ac:dyDescent="0.25">
      <c r="A57" s="24" t="s">
        <v>85</v>
      </c>
      <c r="B57" s="39">
        <v>123600</v>
      </c>
      <c r="C57" s="4" t="s">
        <v>5</v>
      </c>
      <c r="D57" s="4" t="s">
        <v>9</v>
      </c>
      <c r="E57" s="23" t="s">
        <v>122</v>
      </c>
      <c r="F57" s="23" t="s">
        <v>134</v>
      </c>
      <c r="G57" s="23" t="s">
        <v>134</v>
      </c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</row>
    <row r="58" spans="1:84" s="13" customFormat="1" ht="75" customHeight="1" x14ac:dyDescent="0.25">
      <c r="A58" s="24" t="s">
        <v>86</v>
      </c>
      <c r="B58" s="39">
        <v>13114600</v>
      </c>
      <c r="C58" s="4" t="s">
        <v>5</v>
      </c>
      <c r="D58" s="4" t="s">
        <v>9</v>
      </c>
      <c r="E58" s="23" t="s">
        <v>123</v>
      </c>
      <c r="F58" s="23" t="s">
        <v>135</v>
      </c>
      <c r="G58" s="23" t="s">
        <v>135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</row>
    <row r="59" spans="1:84" s="13" customFormat="1" ht="67.2" customHeight="1" x14ac:dyDescent="0.25">
      <c r="A59" s="24" t="s">
        <v>87</v>
      </c>
      <c r="B59" s="39">
        <v>546500</v>
      </c>
      <c r="C59" s="4" t="s">
        <v>5</v>
      </c>
      <c r="D59" s="4" t="s">
        <v>9</v>
      </c>
      <c r="E59" s="23" t="s">
        <v>124</v>
      </c>
      <c r="F59" s="23" t="s">
        <v>136</v>
      </c>
      <c r="G59" s="23" t="s">
        <v>136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</row>
    <row r="60" spans="1:84" s="13" customFormat="1" ht="67.2" customHeight="1" x14ac:dyDescent="0.25">
      <c r="A60" s="24" t="s">
        <v>88</v>
      </c>
      <c r="B60" s="39">
        <v>1681000</v>
      </c>
      <c r="C60" s="4" t="s">
        <v>5</v>
      </c>
      <c r="D60" s="4" t="s">
        <v>9</v>
      </c>
      <c r="E60" s="23" t="s">
        <v>125</v>
      </c>
      <c r="F60" s="23" t="s">
        <v>137</v>
      </c>
      <c r="G60" s="23" t="s">
        <v>148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</row>
    <row r="61" spans="1:84" s="13" customFormat="1" ht="67.2" customHeight="1" x14ac:dyDescent="0.25">
      <c r="A61" s="24" t="s">
        <v>89</v>
      </c>
      <c r="B61" s="39">
        <v>-336800</v>
      </c>
      <c r="C61" s="4" t="s">
        <v>5</v>
      </c>
      <c r="D61" s="4" t="s">
        <v>9</v>
      </c>
      <c r="E61" s="23" t="s">
        <v>119</v>
      </c>
      <c r="F61" s="23" t="s">
        <v>133</v>
      </c>
      <c r="G61" s="23" t="s">
        <v>133</v>
      </c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</row>
    <row r="62" spans="1:84" s="13" customFormat="1" ht="67.2" customHeight="1" x14ac:dyDescent="0.25">
      <c r="A62" s="24" t="s">
        <v>90</v>
      </c>
      <c r="B62" s="39">
        <v>336830</v>
      </c>
      <c r="C62" s="4" t="s">
        <v>5</v>
      </c>
      <c r="D62" s="4" t="s">
        <v>9</v>
      </c>
      <c r="E62" s="23" t="s">
        <v>119</v>
      </c>
      <c r="F62" s="23" t="s">
        <v>133</v>
      </c>
      <c r="G62" s="23" t="s">
        <v>149</v>
      </c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</row>
    <row r="63" spans="1:84" s="13" customFormat="1" ht="67.2" customHeight="1" x14ac:dyDescent="0.25">
      <c r="A63" s="24" t="s">
        <v>91</v>
      </c>
      <c r="B63" s="39">
        <v>-5971200</v>
      </c>
      <c r="C63" s="4" t="s">
        <v>5</v>
      </c>
      <c r="D63" s="4" t="s">
        <v>9</v>
      </c>
      <c r="E63" s="23" t="s">
        <v>119</v>
      </c>
      <c r="F63" s="23" t="s">
        <v>133</v>
      </c>
      <c r="G63" s="23" t="s">
        <v>133</v>
      </c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</row>
    <row r="64" spans="1:84" s="13" customFormat="1" ht="67.2" customHeight="1" x14ac:dyDescent="0.25">
      <c r="A64" s="24" t="s">
        <v>92</v>
      </c>
      <c r="B64" s="39">
        <v>5971210</v>
      </c>
      <c r="C64" s="4" t="s">
        <v>5</v>
      </c>
      <c r="D64" s="4" t="s">
        <v>9</v>
      </c>
      <c r="E64" s="23" t="s">
        <v>119</v>
      </c>
      <c r="F64" s="23" t="s">
        <v>133</v>
      </c>
      <c r="G64" s="23" t="s">
        <v>150</v>
      </c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</row>
    <row r="65" spans="1:84" s="13" customFormat="1" ht="67.2" customHeight="1" x14ac:dyDescent="0.25">
      <c r="A65" s="24" t="s">
        <v>93</v>
      </c>
      <c r="B65" s="39">
        <v>-4615400</v>
      </c>
      <c r="C65" s="4" t="s">
        <v>5</v>
      </c>
      <c r="D65" s="4" t="s">
        <v>9</v>
      </c>
      <c r="E65" s="23" t="s">
        <v>119</v>
      </c>
      <c r="F65" s="23" t="s">
        <v>133</v>
      </c>
      <c r="G65" s="23" t="s">
        <v>133</v>
      </c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</row>
    <row r="66" spans="1:84" s="13" customFormat="1" ht="67.2" customHeight="1" x14ac:dyDescent="0.25">
      <c r="A66" s="24" t="s">
        <v>94</v>
      </c>
      <c r="B66" s="39">
        <v>4615330</v>
      </c>
      <c r="C66" s="4" t="s">
        <v>5</v>
      </c>
      <c r="D66" s="4" t="s">
        <v>9</v>
      </c>
      <c r="E66" s="23" t="s">
        <v>119</v>
      </c>
      <c r="F66" s="23" t="s">
        <v>133</v>
      </c>
      <c r="G66" s="23" t="s">
        <v>151</v>
      </c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</row>
    <row r="67" spans="1:84" s="13" customFormat="1" ht="67.2" customHeight="1" x14ac:dyDescent="0.25">
      <c r="A67" s="24" t="s">
        <v>95</v>
      </c>
      <c r="B67" s="39">
        <v>-5100</v>
      </c>
      <c r="C67" s="4" t="s">
        <v>5</v>
      </c>
      <c r="D67" s="4" t="s">
        <v>9</v>
      </c>
      <c r="E67" s="23" t="s">
        <v>120</v>
      </c>
      <c r="F67" s="23" t="s">
        <v>133</v>
      </c>
      <c r="G67" s="23" t="s">
        <v>133</v>
      </c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</row>
    <row r="68" spans="1:84" s="13" customFormat="1" ht="67.2" customHeight="1" x14ac:dyDescent="0.25">
      <c r="A68" s="24" t="s">
        <v>96</v>
      </c>
      <c r="B68" s="39">
        <v>5100</v>
      </c>
      <c r="C68" s="4" t="s">
        <v>5</v>
      </c>
      <c r="D68" s="4" t="s">
        <v>9</v>
      </c>
      <c r="E68" s="23" t="s">
        <v>120</v>
      </c>
      <c r="F68" s="23" t="s">
        <v>133</v>
      </c>
      <c r="G68" s="23" t="s">
        <v>152</v>
      </c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</row>
    <row r="69" spans="1:84" s="13" customFormat="1" ht="67.2" customHeight="1" x14ac:dyDescent="0.25">
      <c r="A69" s="24" t="s">
        <v>97</v>
      </c>
      <c r="B69" s="39">
        <v>-110767800</v>
      </c>
      <c r="C69" s="4" t="s">
        <v>5</v>
      </c>
      <c r="D69" s="4" t="s">
        <v>9</v>
      </c>
      <c r="E69" s="23" t="s">
        <v>121</v>
      </c>
      <c r="F69" s="23" t="s">
        <v>134</v>
      </c>
      <c r="G69" s="23" t="s">
        <v>134</v>
      </c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</row>
    <row r="70" spans="1:84" s="13" customFormat="1" ht="67.2" customHeight="1" x14ac:dyDescent="0.25">
      <c r="A70" s="24" t="s">
        <v>98</v>
      </c>
      <c r="B70" s="39">
        <v>110767800</v>
      </c>
      <c r="C70" s="4" t="s">
        <v>5</v>
      </c>
      <c r="D70" s="4" t="s">
        <v>9</v>
      </c>
      <c r="E70" s="23" t="s">
        <v>121</v>
      </c>
      <c r="F70" s="23" t="s">
        <v>134</v>
      </c>
      <c r="G70" s="23" t="s">
        <v>151</v>
      </c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</row>
    <row r="71" spans="1:84" s="13" customFormat="1" ht="67.2" customHeight="1" x14ac:dyDescent="0.25">
      <c r="A71" s="24" t="s">
        <v>99</v>
      </c>
      <c r="B71" s="39">
        <v>-143309000</v>
      </c>
      <c r="C71" s="4" t="s">
        <v>5</v>
      </c>
      <c r="D71" s="4" t="s">
        <v>9</v>
      </c>
      <c r="E71" s="23" t="s">
        <v>121</v>
      </c>
      <c r="F71" s="23" t="s">
        <v>134</v>
      </c>
      <c r="G71" s="23" t="s">
        <v>134</v>
      </c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</row>
    <row r="72" spans="1:84" s="13" customFormat="1" ht="67.2" customHeight="1" x14ac:dyDescent="0.25">
      <c r="A72" s="24" t="s">
        <v>100</v>
      </c>
      <c r="B72" s="39">
        <v>143309000</v>
      </c>
      <c r="C72" s="4" t="s">
        <v>5</v>
      </c>
      <c r="D72" s="4" t="s">
        <v>9</v>
      </c>
      <c r="E72" s="23" t="s">
        <v>121</v>
      </c>
      <c r="F72" s="23" t="s">
        <v>134</v>
      </c>
      <c r="G72" s="23" t="s">
        <v>150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</row>
    <row r="73" spans="1:84" s="13" customFormat="1" ht="67.2" customHeight="1" x14ac:dyDescent="0.25">
      <c r="A73" s="24" t="s">
        <v>101</v>
      </c>
      <c r="B73" s="39">
        <v>-8083700</v>
      </c>
      <c r="C73" s="4" t="s">
        <v>5</v>
      </c>
      <c r="D73" s="4" t="s">
        <v>9</v>
      </c>
      <c r="E73" s="23" t="s">
        <v>121</v>
      </c>
      <c r="F73" s="23" t="s">
        <v>134</v>
      </c>
      <c r="G73" s="23" t="s">
        <v>134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</row>
    <row r="74" spans="1:84" s="13" customFormat="1" ht="67.2" customHeight="1" x14ac:dyDescent="0.25">
      <c r="A74" s="24" t="s">
        <v>102</v>
      </c>
      <c r="B74" s="39">
        <v>8083700</v>
      </c>
      <c r="C74" s="4" t="s">
        <v>5</v>
      </c>
      <c r="D74" s="4" t="s">
        <v>9</v>
      </c>
      <c r="E74" s="23" t="s">
        <v>121</v>
      </c>
      <c r="F74" s="23" t="s">
        <v>134</v>
      </c>
      <c r="G74" s="23" t="s">
        <v>149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</row>
    <row r="75" spans="1:84" s="13" customFormat="1" ht="67.2" customHeight="1" x14ac:dyDescent="0.25">
      <c r="A75" s="24" t="s">
        <v>103</v>
      </c>
      <c r="B75" s="39">
        <v>-123600</v>
      </c>
      <c r="C75" s="4" t="s">
        <v>5</v>
      </c>
      <c r="D75" s="4" t="s">
        <v>9</v>
      </c>
      <c r="E75" s="23" t="s">
        <v>122</v>
      </c>
      <c r="F75" s="23" t="s">
        <v>134</v>
      </c>
      <c r="G75" s="23" t="s">
        <v>134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</row>
    <row r="76" spans="1:84" s="13" customFormat="1" ht="67.2" customHeight="1" x14ac:dyDescent="0.25">
      <c r="A76" s="24" t="s">
        <v>104</v>
      </c>
      <c r="B76" s="39">
        <v>123600</v>
      </c>
      <c r="C76" s="4" t="s">
        <v>5</v>
      </c>
      <c r="D76" s="4" t="s">
        <v>9</v>
      </c>
      <c r="E76" s="23" t="s">
        <v>122</v>
      </c>
      <c r="F76" s="23" t="s">
        <v>134</v>
      </c>
      <c r="G76" s="23" t="s">
        <v>152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</row>
    <row r="77" spans="1:84" s="13" customFormat="1" ht="67.2" customHeight="1" x14ac:dyDescent="0.25">
      <c r="A77" s="24" t="s">
        <v>105</v>
      </c>
      <c r="B77" s="39">
        <v>6797000</v>
      </c>
      <c r="C77" s="4" t="s">
        <v>5</v>
      </c>
      <c r="D77" s="4" t="s">
        <v>9</v>
      </c>
      <c r="E77" s="23" t="s">
        <v>122</v>
      </c>
      <c r="F77" s="23" t="s">
        <v>138</v>
      </c>
      <c r="G77" s="23" t="s">
        <v>153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</row>
    <row r="78" spans="1:84" s="13" customFormat="1" ht="67.2" customHeight="1" x14ac:dyDescent="0.25">
      <c r="A78" s="24" t="s">
        <v>106</v>
      </c>
      <c r="B78" s="39">
        <v>25.46</v>
      </c>
      <c r="C78" s="4" t="s">
        <v>5</v>
      </c>
      <c r="D78" s="4" t="s">
        <v>9</v>
      </c>
      <c r="E78" s="23" t="s">
        <v>122</v>
      </c>
      <c r="F78" s="23" t="s">
        <v>138</v>
      </c>
      <c r="G78" s="23" t="s">
        <v>153</v>
      </c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</row>
    <row r="79" spans="1:84" s="13" customFormat="1" ht="67.2" customHeight="1" x14ac:dyDescent="0.25">
      <c r="A79" s="24" t="s">
        <v>107</v>
      </c>
      <c r="B79" s="39">
        <v>9.39</v>
      </c>
      <c r="C79" s="4" t="s">
        <v>5</v>
      </c>
      <c r="D79" s="4" t="s">
        <v>9</v>
      </c>
      <c r="E79" s="23" t="s">
        <v>120</v>
      </c>
      <c r="F79" s="23" t="s">
        <v>139</v>
      </c>
      <c r="G79" s="23" t="s">
        <v>153</v>
      </c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</row>
    <row r="80" spans="1:84" s="13" customFormat="1" ht="67.2" customHeight="1" x14ac:dyDescent="0.25">
      <c r="A80" s="24" t="s">
        <v>108</v>
      </c>
      <c r="B80" s="39">
        <v>283200</v>
      </c>
      <c r="C80" s="4" t="s">
        <v>5</v>
      </c>
      <c r="D80" s="4" t="s">
        <v>9</v>
      </c>
      <c r="E80" s="23" t="s">
        <v>120</v>
      </c>
      <c r="F80" s="23" t="s">
        <v>139</v>
      </c>
      <c r="G80" s="23" t="s">
        <v>153</v>
      </c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</row>
    <row r="81" spans="1:84" s="13" customFormat="1" ht="67.2" customHeight="1" x14ac:dyDescent="0.25">
      <c r="A81" s="24" t="s">
        <v>109</v>
      </c>
      <c r="B81" s="39">
        <v>1990300</v>
      </c>
      <c r="C81" s="4" t="s">
        <v>5</v>
      </c>
      <c r="D81" s="4" t="s">
        <v>9</v>
      </c>
      <c r="E81" s="23" t="s">
        <v>15</v>
      </c>
      <c r="F81" s="23" t="s">
        <v>139</v>
      </c>
      <c r="G81" s="23" t="s">
        <v>139</v>
      </c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</row>
    <row r="82" spans="1:84" s="13" customFormat="1" ht="67.2" customHeight="1" x14ac:dyDescent="0.25">
      <c r="A82" s="24" t="s">
        <v>37</v>
      </c>
      <c r="B82" s="39">
        <v>-26901500</v>
      </c>
      <c r="C82" s="4" t="s">
        <v>5</v>
      </c>
      <c r="D82" s="4" t="s">
        <v>9</v>
      </c>
      <c r="E82" s="23" t="s">
        <v>15</v>
      </c>
      <c r="F82" s="23" t="s">
        <v>140</v>
      </c>
      <c r="G82" s="23" t="s">
        <v>140</v>
      </c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</row>
    <row r="83" spans="1:84" s="13" customFormat="1" ht="67.2" customHeight="1" x14ac:dyDescent="0.25">
      <c r="A83" s="24" t="s">
        <v>110</v>
      </c>
      <c r="B83" s="39">
        <v>3030000</v>
      </c>
      <c r="C83" s="4" t="s">
        <v>5</v>
      </c>
      <c r="D83" s="4" t="s">
        <v>9</v>
      </c>
      <c r="E83" s="23" t="s">
        <v>15</v>
      </c>
      <c r="F83" s="23" t="s">
        <v>140</v>
      </c>
      <c r="G83" s="23" t="s">
        <v>140</v>
      </c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</row>
    <row r="84" spans="1:84" s="13" customFormat="1" ht="67.2" customHeight="1" x14ac:dyDescent="0.25">
      <c r="A84" s="24" t="s">
        <v>37</v>
      </c>
      <c r="B84" s="39">
        <v>0</v>
      </c>
      <c r="C84" s="4" t="s">
        <v>5</v>
      </c>
      <c r="D84" s="4" t="s">
        <v>9</v>
      </c>
      <c r="E84" s="23" t="s">
        <v>126</v>
      </c>
      <c r="F84" s="23" t="s">
        <v>141</v>
      </c>
      <c r="G84" s="23" t="s">
        <v>141</v>
      </c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</row>
    <row r="85" spans="1:84" s="13" customFormat="1" ht="67.2" customHeight="1" x14ac:dyDescent="0.25">
      <c r="A85" s="24" t="s">
        <v>111</v>
      </c>
      <c r="B85" s="39">
        <v>13421000</v>
      </c>
      <c r="C85" s="4" t="s">
        <v>5</v>
      </c>
      <c r="D85" s="4" t="s">
        <v>9</v>
      </c>
      <c r="E85" s="23" t="s">
        <v>126</v>
      </c>
      <c r="F85" s="23" t="s">
        <v>141</v>
      </c>
      <c r="G85" s="23" t="s">
        <v>141</v>
      </c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</row>
    <row r="86" spans="1:84" s="13" customFormat="1" ht="67.2" customHeight="1" x14ac:dyDescent="0.25">
      <c r="A86" s="24" t="s">
        <v>37</v>
      </c>
      <c r="B86" s="39">
        <v>-4308400</v>
      </c>
      <c r="C86" s="4" t="s">
        <v>5</v>
      </c>
      <c r="D86" s="4" t="s">
        <v>9</v>
      </c>
      <c r="E86" s="23" t="s">
        <v>127</v>
      </c>
      <c r="F86" s="23" t="s">
        <v>142</v>
      </c>
      <c r="G86" s="23" t="s">
        <v>142</v>
      </c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</row>
    <row r="87" spans="1:84" s="13" customFormat="1" ht="67.2" customHeight="1" x14ac:dyDescent="0.25">
      <c r="A87" s="24" t="s">
        <v>112</v>
      </c>
      <c r="B87" s="39">
        <v>560300</v>
      </c>
      <c r="C87" s="4" t="s">
        <v>5</v>
      </c>
      <c r="D87" s="4" t="s">
        <v>9</v>
      </c>
      <c r="E87" s="23" t="s">
        <v>127</v>
      </c>
      <c r="F87" s="23" t="s">
        <v>142</v>
      </c>
      <c r="G87" s="23" t="s">
        <v>148</v>
      </c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</row>
    <row r="88" spans="1:84" s="13" customFormat="1" ht="67.2" customHeight="1" x14ac:dyDescent="0.25">
      <c r="A88" s="24" t="s">
        <v>37</v>
      </c>
      <c r="B88" s="39">
        <v>0</v>
      </c>
      <c r="C88" s="4" t="s">
        <v>5</v>
      </c>
      <c r="D88" s="4" t="s">
        <v>9</v>
      </c>
      <c r="E88" s="23" t="s">
        <v>128</v>
      </c>
      <c r="F88" s="23" t="s">
        <v>143</v>
      </c>
      <c r="G88" s="23" t="s">
        <v>143</v>
      </c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</row>
    <row r="89" spans="1:84" s="13" customFormat="1" ht="85.2" customHeight="1" x14ac:dyDescent="0.25">
      <c r="A89" s="25" t="s">
        <v>113</v>
      </c>
      <c r="B89" s="39">
        <v>0</v>
      </c>
      <c r="C89" s="4" t="s">
        <v>5</v>
      </c>
      <c r="D89" s="4" t="s">
        <v>9</v>
      </c>
      <c r="E89" s="23" t="s">
        <v>128</v>
      </c>
      <c r="F89" s="23" t="s">
        <v>143</v>
      </c>
      <c r="G89" s="23" t="s">
        <v>154</v>
      </c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</row>
    <row r="90" spans="1:84" s="13" customFormat="1" ht="67.2" customHeight="1" x14ac:dyDescent="0.25">
      <c r="A90" s="24" t="s">
        <v>43</v>
      </c>
      <c r="B90" s="39">
        <v>-9261200</v>
      </c>
      <c r="C90" s="4" t="s">
        <v>5</v>
      </c>
      <c r="D90" s="4" t="s">
        <v>9</v>
      </c>
      <c r="E90" s="23" t="s">
        <v>15</v>
      </c>
      <c r="F90" s="23" t="s">
        <v>144</v>
      </c>
      <c r="G90" s="23" t="s">
        <v>144</v>
      </c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</row>
    <row r="91" spans="1:84" s="13" customFormat="1" ht="67.2" customHeight="1" x14ac:dyDescent="0.25">
      <c r="A91" s="24" t="s">
        <v>37</v>
      </c>
      <c r="B91" s="39">
        <v>-491500</v>
      </c>
      <c r="C91" s="4" t="s">
        <v>5</v>
      </c>
      <c r="D91" s="4" t="s">
        <v>9</v>
      </c>
      <c r="E91" s="23" t="s">
        <v>16</v>
      </c>
      <c r="F91" s="23" t="s">
        <v>145</v>
      </c>
      <c r="G91" s="23" t="s">
        <v>145</v>
      </c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</row>
    <row r="92" spans="1:84" s="13" customFormat="1" ht="67.2" customHeight="1" x14ac:dyDescent="0.25">
      <c r="A92" s="24" t="s">
        <v>114</v>
      </c>
      <c r="B92" s="39">
        <v>531900</v>
      </c>
      <c r="C92" s="4" t="s">
        <v>5</v>
      </c>
      <c r="D92" s="4" t="s">
        <v>9</v>
      </c>
      <c r="E92" s="23" t="s">
        <v>16</v>
      </c>
      <c r="F92" s="23" t="s">
        <v>145</v>
      </c>
      <c r="G92" s="23" t="s">
        <v>145</v>
      </c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</row>
    <row r="93" spans="1:84" s="13" customFormat="1" ht="67.2" customHeight="1" x14ac:dyDescent="0.25">
      <c r="A93" s="24" t="s">
        <v>115</v>
      </c>
      <c r="B93" s="39">
        <v>-0.01</v>
      </c>
      <c r="C93" s="4" t="s">
        <v>5</v>
      </c>
      <c r="D93" s="4" t="s">
        <v>9</v>
      </c>
      <c r="E93" s="23" t="s">
        <v>15</v>
      </c>
      <c r="F93" s="23" t="s">
        <v>139</v>
      </c>
      <c r="G93" s="23" t="s">
        <v>139</v>
      </c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</row>
    <row r="94" spans="1:84" s="5" customFormat="1" ht="67.2" customHeight="1" x14ac:dyDescent="0.25">
      <c r="A94" s="24" t="s">
        <v>43</v>
      </c>
      <c r="B94" s="39">
        <v>-4496500</v>
      </c>
      <c r="C94" s="4" t="s">
        <v>5</v>
      </c>
      <c r="D94" s="4" t="s">
        <v>9</v>
      </c>
      <c r="E94" s="23" t="s">
        <v>15</v>
      </c>
      <c r="F94" s="23" t="s">
        <v>146</v>
      </c>
      <c r="G94" s="23" t="s">
        <v>146</v>
      </c>
    </row>
    <row r="95" spans="1:84" ht="13.2" x14ac:dyDescent="0.25">
      <c r="A95" s="31" t="s">
        <v>8</v>
      </c>
      <c r="B95" s="18">
        <f>SUM(B40:B94)</f>
        <v>-1226595.1599999983</v>
      </c>
      <c r="C95" s="1"/>
      <c r="D95" s="1"/>
      <c r="E95" s="2"/>
      <c r="F95" s="2"/>
      <c r="G95" s="2"/>
    </row>
    <row r="96" spans="1:84" s="46" customFormat="1" ht="12.75" customHeight="1" x14ac:dyDescent="0.25">
      <c r="A96" s="41" t="s">
        <v>7</v>
      </c>
      <c r="B96" s="42">
        <f>B14+B23+B34+B36+B39+B95</f>
        <v>56661703.680000007</v>
      </c>
      <c r="C96" s="43"/>
      <c r="D96" s="43"/>
      <c r="E96" s="44"/>
      <c r="F96" s="43"/>
      <c r="G96" s="43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5"/>
      <c r="BR96" s="45"/>
      <c r="BS96" s="45"/>
      <c r="BT96" s="45"/>
      <c r="BU96" s="45"/>
      <c r="BV96" s="45"/>
      <c r="BW96" s="45"/>
      <c r="BX96" s="45"/>
      <c r="BY96" s="45"/>
      <c r="BZ96" s="45"/>
      <c r="CA96" s="45"/>
      <c r="CB96" s="45"/>
      <c r="CC96" s="45"/>
      <c r="CD96" s="45"/>
      <c r="CE96" s="45"/>
      <c r="CF96" s="45"/>
    </row>
  </sheetData>
  <mergeCells count="1">
    <mergeCell ref="A7:G10"/>
  </mergeCells>
  <pageMargins left="0" right="0" top="0" bottom="0" header="0.51181102362204722" footer="0.35433070866141736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Уведомления об изменении бюдже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Dohod1</dc:creator>
  <dc:description>POI HSSF rep:2.50.0.125</dc:description>
  <cp:lastModifiedBy>Капралова</cp:lastModifiedBy>
  <cp:lastPrinted>2024-11-18T12:45:42Z</cp:lastPrinted>
  <dcterms:created xsi:type="dcterms:W3CDTF">2020-05-27T10:24:36Z</dcterms:created>
  <dcterms:modified xsi:type="dcterms:W3CDTF">2025-01-24T04:57:24Z</dcterms:modified>
</cp:coreProperties>
</file>